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原表 (2)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<sst xmlns="http://schemas.openxmlformats.org/spreadsheetml/2006/main" count="21" uniqueCount="19">
  <si>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附件</t>
  </si>
  <si>
    <t>2025年市本级财政衔接推进乡村振兴补助资金分配计划</t>
  </si>
  <si>
    <t>序号</t>
  </si>
  <si>
    <t>区（县）</t>
  </si>
  <si>
    <t>资金分配因素</t>
  </si>
  <si>
    <t>2024年衔接资金项目实施和资金执行情况、2025年县级项目库建设情况（占比30分、44万元）</t>
  </si>
  <si>
    <t>县域乡村巩固拓展脱贫攻坚成果同乡村振兴任务体量（占比70分、176万元）（测算来源区县“三农”体量及乡村振兴任务等）</t>
  </si>
  <si>
    <t>总资金分配计划（万元）</t>
  </si>
  <si>
    <t>分值</t>
  </si>
  <si>
    <t>资金计划（万元）</t>
  </si>
  <si>
    <r>
      <rPr>
        <sz val="12"/>
        <color theme="1"/>
        <rFont val="方正仿宋_GBK"/>
        <charset val="134"/>
      </rPr>
      <t>天山区</t>
    </r>
  </si>
  <si>
    <r>
      <rPr>
        <sz val="12"/>
        <color theme="1"/>
        <rFont val="方正仿宋_GBK"/>
        <charset val="134"/>
      </rPr>
      <t>沙依巴克区</t>
    </r>
  </si>
  <si>
    <r>
      <rPr>
        <sz val="12"/>
        <color theme="1"/>
        <rFont val="方正仿宋_GBK"/>
        <charset val="134"/>
      </rPr>
      <t>高新区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方正仿宋_GBK"/>
        <charset val="134"/>
      </rPr>
      <t>（新市区）</t>
    </r>
  </si>
  <si>
    <r>
      <rPr>
        <sz val="12"/>
        <color theme="1"/>
        <rFont val="方正仿宋_GBK"/>
        <charset val="134"/>
      </rPr>
      <t>水磨沟区</t>
    </r>
  </si>
  <si>
    <r>
      <rPr>
        <sz val="12"/>
        <color theme="1"/>
        <rFont val="方正仿宋_GBK"/>
        <charset val="134"/>
      </rPr>
      <t>经开区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方正仿宋_GBK"/>
        <charset val="134"/>
      </rPr>
      <t>（头屯河区）</t>
    </r>
  </si>
  <si>
    <r>
      <rPr>
        <sz val="12"/>
        <color theme="1"/>
        <rFont val="方正仿宋_GBK"/>
        <charset val="134"/>
      </rPr>
      <t>达坂城区</t>
    </r>
  </si>
  <si>
    <r>
      <rPr>
        <sz val="12"/>
        <color theme="1"/>
        <rFont val="方正仿宋_GBK"/>
        <charset val="134"/>
      </rPr>
      <t>米东区</t>
    </r>
  </si>
  <si>
    <r>
      <rPr>
        <sz val="12"/>
        <color theme="1"/>
        <rFont val="方正仿宋_GBK"/>
        <charset val="134"/>
      </rPr>
      <t>乌鲁木齐县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</si>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</sst>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sz val="12"/>
      <color theme="1"/>
      <name val="方正仿宋_GBK"/>
      <charset val="134"/>
    </font>
    <font>
      <sz val="18"/>
      <color theme="1"/>
      <name val="方正小标宋_GBK"/>
      <charset val="134"/>
    </font>
    <font>
      <sz val="14"/>
      <color theme="1"/>
      <name val="方正黑体_GBK"/>
      <charset val="134"/>
    </font>
    <font>
      <sz val="12"/>
      <color theme="1"/>
      <name val="方正黑体_GBK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zoomScale="85" zoomScaleNormal="85" workbookViewId="0">
      <pane ySplit="5" topLeftCell="A6" activePane="bottomLeft" state="frozen"/>
      <selection/>
      <selection pane="bottomLeft" activeCell="I8" sqref="I8"/>
    </sheetView>
  </sheetViews>
  <sheetFormatPr defaultColWidth="9" defaultRowHeight="13.5" outlineLevelCol="6"/>
  <cols>
    <col min="1" max="1" width="7.425" customWidth="1"/>
    <col min="2" max="2" width="15.125" customWidth="1"/>
    <col min="3" max="3" width="25.125" customWidth="1"/>
    <col min="4" max="4" width="21.925" customWidth="1"/>
    <col min="5" max="5" width="22" customWidth="1"/>
    <col min="6" max="6" width="24.6583333333333" customWidth="1"/>
    <col min="7" max="7" width="17.7416666666667" customWidth="1"/>
  </cols>
  <sheetData>
    <row r="1" ht="24" customHeight="1" spans="1:1">
      <c r="A1" s="1" t="s">
        <v>0</v>
      </c>
    </row>
    <row r="2" ht="37" customHeight="1" spans="1:7">
      <c r="A2" s="2" t="s">
        <v>1</v>
      </c>
      <c r="B2" s="2"/>
      <c r="C2" s="2"/>
      <c r="D2" s="2"/>
      <c r="E2" s="2"/>
      <c r="F2" s="2"/>
      <c r="G2" s="2"/>
    </row>
    <row r="3" ht="28" customHeight="1" spans="1:7">
      <c r="A3" s="3" t="s">
        <v>2</v>
      </c>
      <c r="B3" s="3" t="s">
        <v>3</v>
      </c>
      <c r="C3" s="4" t="s">
        <v>4</v>
      </c>
      <c r="D3" s="4"/>
      <c r="E3" s="4"/>
      <c r="F3" s="4"/>
      <c r="G3" s="4"/>
    </row>
    <row r="4" ht="57" customHeight="1" spans="1:7">
      <c r="A4" s="5"/>
      <c r="B4" s="5"/>
      <c r="C4" s="6" t="s">
        <v>5</v>
      </c>
      <c r="D4" s="6"/>
      <c r="E4" s="7" t="s">
        <v>6</v>
      </c>
      <c r="F4" s="8"/>
      <c r="G4" s="9" t="s">
        <v>7</v>
      </c>
    </row>
    <row r="5" ht="55" customHeight="1" spans="1:7">
      <c r="A5" s="10"/>
      <c r="B5" s="10"/>
      <c r="C5" s="11" t="s">
        <v>8</v>
      </c>
      <c r="D5" s="11" t="s">
        <v>9</v>
      </c>
      <c r="E5" s="11" t="s">
        <v>8</v>
      </c>
      <c r="F5" s="11" t="s">
        <v>9</v>
      </c>
      <c r="G5" s="12"/>
    </row>
    <row r="6" ht="22" customHeight="1" spans="1:7">
      <c r="A6" s="13">
        <v>1</v>
      </c>
      <c r="B6" s="14" t="s">
        <v>10</v>
      </c>
      <c r="C6" s="15">
        <v>10</v>
      </c>
      <c r="D6" s="16">
        <v>3</v>
      </c>
      <c r="E6" s="17">
        <v>0.1</v>
      </c>
      <c r="F6" s="16">
        <v>0</v>
      </c>
      <c r="G6" s="16">
        <f t="shared" ref="G6:G13" si="0">SUM(D6,F6)</f>
        <v>3</v>
      </c>
    </row>
    <row r="7" ht="24" customHeight="1" spans="1:7">
      <c r="A7" s="13">
        <v>2</v>
      </c>
      <c r="B7" s="14" t="s">
        <v>11</v>
      </c>
      <c r="C7" s="15">
        <v>21</v>
      </c>
      <c r="D7" s="16">
        <v>6</v>
      </c>
      <c r="E7" s="17">
        <v>3.2</v>
      </c>
      <c r="F7" s="16">
        <v>5</v>
      </c>
      <c r="G7" s="16">
        <f t="shared" si="0"/>
        <v>11</v>
      </c>
    </row>
    <row r="8" ht="40" customHeight="1" spans="1:7">
      <c r="A8" s="13">
        <v>3</v>
      </c>
      <c r="B8" s="18" t="s">
        <v>12</v>
      </c>
      <c r="C8" s="15">
        <v>10</v>
      </c>
      <c r="D8" s="16">
        <v>3</v>
      </c>
      <c r="E8" s="17">
        <v>7</v>
      </c>
      <c r="F8" s="16">
        <v>12</v>
      </c>
      <c r="G8" s="16">
        <f t="shared" si="0"/>
        <v>15</v>
      </c>
    </row>
    <row r="9" ht="27" customHeight="1" spans="1:7">
      <c r="A9" s="13">
        <v>4</v>
      </c>
      <c r="B9" s="14" t="s">
        <v>13</v>
      </c>
      <c r="C9" s="15">
        <v>22</v>
      </c>
      <c r="D9" s="16">
        <v>6</v>
      </c>
      <c r="E9" s="17">
        <v>5</v>
      </c>
      <c r="F9" s="16">
        <v>9</v>
      </c>
      <c r="G9" s="16">
        <f t="shared" si="0"/>
        <v>15</v>
      </c>
    </row>
    <row r="10" ht="31.5" spans="1:7">
      <c r="A10" s="13">
        <v>5</v>
      </c>
      <c r="B10" s="18" t="s">
        <v>14</v>
      </c>
      <c r="C10" s="15">
        <v>29</v>
      </c>
      <c r="D10" s="16">
        <v>8</v>
      </c>
      <c r="E10" s="17">
        <v>30</v>
      </c>
      <c r="F10" s="16">
        <v>52</v>
      </c>
      <c r="G10" s="16">
        <f t="shared" si="0"/>
        <v>60</v>
      </c>
    </row>
    <row r="11" ht="26" customHeight="1" spans="1:7">
      <c r="A11" s="13">
        <v>6</v>
      </c>
      <c r="B11" s="14" t="s">
        <v>15</v>
      </c>
      <c r="C11" s="15">
        <v>27</v>
      </c>
      <c r="D11" s="16">
        <v>7</v>
      </c>
      <c r="E11" s="17">
        <v>13</v>
      </c>
      <c r="F11" s="16">
        <v>23</v>
      </c>
      <c r="G11" s="16">
        <f t="shared" si="0"/>
        <v>30</v>
      </c>
    </row>
    <row r="12" ht="23" customHeight="1" spans="1:7">
      <c r="A12" s="13">
        <v>7</v>
      </c>
      <c r="B12" s="14" t="s">
        <v>16</v>
      </c>
      <c r="C12" s="15">
        <v>28</v>
      </c>
      <c r="D12" s="16">
        <v>8</v>
      </c>
      <c r="E12" s="17">
        <v>30</v>
      </c>
      <c r="F12" s="16">
        <v>52</v>
      </c>
      <c r="G12" s="16">
        <f t="shared" si="0"/>
        <v>60</v>
      </c>
    </row>
    <row r="13" ht="26" customHeight="1" spans="1:7">
      <c r="A13" s="13">
        <v>8</v>
      </c>
      <c r="B13" s="14" t="s">
        <v>17</v>
      </c>
      <c r="C13" s="15">
        <v>17</v>
      </c>
      <c r="D13" s="16">
        <v>4</v>
      </c>
      <c r="E13" s="17">
        <v>13</v>
      </c>
      <c r="F13" s="16">
        <v>22</v>
      </c>
      <c r="G13" s="16">
        <f t="shared" si="0"/>
        <v>26</v>
      </c>
    </row>
    <row r="14" ht="36" customHeight="1" spans="1:7">
      <c r="A14" s="17"/>
      <c r="B14" s="19" t="s">
        <v>18</v>
      </c>
      <c r="C14" s="17"/>
      <c r="D14" s="17"/>
      <c r="E14" s="17"/>
      <c r="F14" s="17"/>
      <c r="G14" s="16">
        <f>SUM(G6:G13)</f>
        <v>220</v>
      </c>
    </row>
  </sheetData>
  <mergeCells count="7">
    <mergeCell ref="A2:G2"/>
    <mergeCell ref="C3:G3"/>
    <mergeCell ref="C4:D4"/>
    <mergeCell ref="E4:F4"/>
    <mergeCell ref="A3:A5"/>
    <mergeCell ref="B3:B5"/>
    <mergeCell ref="G4:G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5号机</dc:creator>
  <cp:lastModifiedBy>Administrator</cp:lastModifiedBy>
  <dcterms:created xsi:type="dcterms:W3CDTF">2023-05-12T11:15:00Z</dcterms:created>
  <dcterms:modified xsi:type="dcterms:W3CDTF">2024-12-27T04:01:15Z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BDCE270419074738BC788A0B204FEA97_12</vt:lpwstr>
  </property>
</Properties>
</file>